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.ДЮСШ\СОРЕВНОВАНИЯ\Соревнования -  Результаты _____ год\2024\Область\"/>
    </mc:Choice>
  </mc:AlternateContent>
  <xr:revisionPtr revIDLastSave="0" documentId="13_ncr:1_{6CE39484-AA83-4E61-8F16-9C0688C01404}" xr6:coauthVersionLast="37" xr6:coauthVersionMax="37" xr10:uidLastSave="{00000000-0000-0000-0000-000000000000}"/>
  <bookViews>
    <workbookView xWindow="0" yWindow="0" windowWidth="20496" windowHeight="7656" activeTab="1" xr2:uid="{00000000-000D-0000-FFFF-FFFF00000000}"/>
  </bookViews>
  <sheets>
    <sheet name="Дів" sheetId="1" r:id="rId1"/>
    <sheet name="Юн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1" l="1"/>
  <c r="K4" i="1"/>
  <c r="K8" i="1"/>
  <c r="K9" i="1"/>
  <c r="K5" i="1"/>
  <c r="K12" i="1"/>
  <c r="K11" i="1"/>
  <c r="K6" i="1"/>
  <c r="K15" i="1"/>
  <c r="K10" i="1"/>
  <c r="K7" i="1"/>
  <c r="K25" i="1"/>
  <c r="K26" i="1"/>
  <c r="K27" i="1"/>
  <c r="K24" i="1"/>
  <c r="K17" i="1"/>
  <c r="K23" i="1"/>
  <c r="K14" i="1"/>
  <c r="K30" i="1"/>
  <c r="K16" i="1"/>
  <c r="K21" i="1"/>
  <c r="K33" i="1"/>
  <c r="K37" i="1"/>
  <c r="K22" i="1"/>
  <c r="K28" i="1"/>
  <c r="K29" i="1"/>
  <c r="K43" i="1"/>
  <c r="K18" i="1"/>
  <c r="K19" i="1"/>
  <c r="K32" i="1"/>
  <c r="K36" i="1"/>
  <c r="K46" i="1"/>
  <c r="K34" i="1"/>
  <c r="K41" i="1"/>
  <c r="K35" i="1"/>
  <c r="K39" i="1"/>
  <c r="K31" i="1"/>
  <c r="K38" i="1"/>
  <c r="K20" i="1"/>
  <c r="K44" i="1"/>
  <c r="K42" i="1"/>
  <c r="K48" i="1"/>
  <c r="K40" i="1"/>
  <c r="K53" i="1"/>
  <c r="K52" i="1"/>
  <c r="K51" i="1"/>
  <c r="K49" i="1"/>
  <c r="K45" i="1"/>
  <c r="K50" i="1"/>
  <c r="K55" i="1"/>
  <c r="K54" i="1"/>
  <c r="K58" i="1"/>
  <c r="K47" i="1"/>
  <c r="K57" i="1"/>
  <c r="K56" i="1"/>
  <c r="K2" i="1"/>
  <c r="K3" i="1"/>
</calcChain>
</file>

<file path=xl/sharedStrings.xml><?xml version="1.0" encoding="utf-8"?>
<sst xmlns="http://schemas.openxmlformats.org/spreadsheetml/2006/main" count="253" uniqueCount="125">
  <si>
    <t>МКДЮСШ</t>
  </si>
  <si>
    <t>Будило І.А.</t>
  </si>
  <si>
    <t>Матюхіна Софія</t>
  </si>
  <si>
    <t>Калюжна Юлія</t>
  </si>
  <si>
    <t>Андрєєва Ірина</t>
  </si>
  <si>
    <t>Бутенко Олександра</t>
  </si>
  <si>
    <t>Зайченко ОМ Мельниченко ММ</t>
  </si>
  <si>
    <t>Лоза Софія</t>
  </si>
  <si>
    <t>сдюсшор-3</t>
  </si>
  <si>
    <t>Мирошніченко Анфіса</t>
  </si>
  <si>
    <t>Грицак Вікторія</t>
  </si>
  <si>
    <t>Абдуллахі Аіша</t>
  </si>
  <si>
    <t>Страфун Валерія</t>
  </si>
  <si>
    <t>Страфун Віра</t>
  </si>
  <si>
    <t xml:space="preserve">Свериденко Дар’я </t>
  </si>
  <si>
    <t>Павл ДЮСШ</t>
  </si>
  <si>
    <t>Дворніченко А.В.</t>
  </si>
  <si>
    <t>Овчарова Марія</t>
  </si>
  <si>
    <t>11.04.2015</t>
  </si>
  <si>
    <t>Гавриленко Юлія</t>
  </si>
  <si>
    <t>06.03.2012</t>
  </si>
  <si>
    <t>Корж Анна</t>
  </si>
  <si>
    <t>11.03.2013</t>
  </si>
  <si>
    <t>Матюхова Кіра</t>
  </si>
  <si>
    <t>29.01.2016</t>
  </si>
  <si>
    <t>Кілініна Уляна</t>
  </si>
  <si>
    <t>04.01.2014</t>
  </si>
  <si>
    <t>Кисельова Софія</t>
  </si>
  <si>
    <t>05.03.2013</t>
  </si>
  <si>
    <t>Лагутіна Тетяна</t>
  </si>
  <si>
    <t>25.01.2012</t>
  </si>
  <si>
    <t>Ткачук Олександра</t>
  </si>
  <si>
    <t>05.08.2014</t>
  </si>
  <si>
    <t>Наріжна Марія</t>
  </si>
  <si>
    <t>20.06.2013</t>
  </si>
  <si>
    <t>Шуба Єва</t>
  </si>
  <si>
    <t>31.03.2013</t>
  </si>
  <si>
    <t>Прядко Маргарита</t>
  </si>
  <si>
    <t>Санкін Матвій</t>
  </si>
  <si>
    <t>Твердоступ Артем</t>
  </si>
  <si>
    <t>Марчук Владислав</t>
  </si>
  <si>
    <t>Ольшевець Ангеліна</t>
  </si>
  <si>
    <t xml:space="preserve">Шаповал Дарʼя </t>
  </si>
  <si>
    <t>Доморецька Софія</t>
  </si>
  <si>
    <t xml:space="preserve">Левикін Гліб </t>
  </si>
  <si>
    <t>Костенко Ілля</t>
  </si>
  <si>
    <t>Шилов Петро</t>
  </si>
  <si>
    <t>Цурган Поліна</t>
  </si>
  <si>
    <t>Таушканов Нікіта</t>
  </si>
  <si>
    <t>Твердоступ,Грідньова</t>
  </si>
  <si>
    <t>Грідньова,Твердоступ</t>
  </si>
  <si>
    <t>Грідньова, Твердоступ</t>
  </si>
  <si>
    <t xml:space="preserve">Сердюк Марія </t>
  </si>
  <si>
    <t xml:space="preserve"> сдюсшор-3</t>
  </si>
  <si>
    <t>Галюта Микита</t>
  </si>
  <si>
    <t>Погорілий Дементій</t>
  </si>
  <si>
    <t>Шило Павло</t>
  </si>
  <si>
    <t>Філаретова Аміна</t>
  </si>
  <si>
    <t>Литвинчук Марія</t>
  </si>
  <si>
    <t xml:space="preserve">Клименко Анжеліка </t>
  </si>
  <si>
    <t>Лозовягін Юрій</t>
  </si>
  <si>
    <t>Крюкова Мирослава</t>
  </si>
  <si>
    <t>Руденький Данило</t>
  </si>
  <si>
    <t>Ковалько Анастасія</t>
  </si>
  <si>
    <t xml:space="preserve">Гетьман Анастасія </t>
  </si>
  <si>
    <t>Орнанджі</t>
  </si>
  <si>
    <t>Закорко</t>
  </si>
  <si>
    <t>Слюсар,Гурінович</t>
  </si>
  <si>
    <t>Зайцева Майя</t>
  </si>
  <si>
    <t>Євсєєва Анна</t>
  </si>
  <si>
    <t>Назаренко Анастасія</t>
  </si>
  <si>
    <t>Рубан Єва</t>
  </si>
  <si>
    <t>01.12.15</t>
  </si>
  <si>
    <t>Шаня Діана</t>
  </si>
  <si>
    <t>20.01.14</t>
  </si>
  <si>
    <t>Москаленко Софія</t>
  </si>
  <si>
    <t>Каратник Дар'я</t>
  </si>
  <si>
    <t>Родкіна Т.І.</t>
  </si>
  <si>
    <t>Олефір Анна</t>
  </si>
  <si>
    <t>Капустін М.О.,Курдаченко Ю.А.</t>
  </si>
  <si>
    <t>бр. Остапчуків, Кисленко В.В.</t>
  </si>
  <si>
    <t>Юсупова Валерія</t>
  </si>
  <si>
    <t xml:space="preserve">Зінько Аліна </t>
  </si>
  <si>
    <t>Гребенюк ОВ</t>
  </si>
  <si>
    <t>Барабаш Олександра</t>
  </si>
  <si>
    <t>Мустяца Богдана</t>
  </si>
  <si>
    <t xml:space="preserve">Кошулько Ірина </t>
  </si>
  <si>
    <t>Рева Кіра</t>
  </si>
  <si>
    <t>Корж Гліб</t>
  </si>
  <si>
    <t>Мустяця С</t>
  </si>
  <si>
    <t>Грищук Марія</t>
  </si>
  <si>
    <t>Сеник Ніколь</t>
  </si>
  <si>
    <t>Клименко Дар'я</t>
  </si>
  <si>
    <t>Маркуш Ганна</t>
  </si>
  <si>
    <t>ДФКС</t>
  </si>
  <si>
    <t>ДфКС</t>
  </si>
  <si>
    <t>Чабан Мілана</t>
  </si>
  <si>
    <t>Оксень Софія</t>
  </si>
  <si>
    <t>Дорожко Марія</t>
  </si>
  <si>
    <t>стрибки</t>
  </si>
  <si>
    <t>ядро</t>
  </si>
  <si>
    <t>Байбуза Олексій</t>
  </si>
  <si>
    <t>Багачова Оля</t>
  </si>
  <si>
    <t>Шевченко Ніколь</t>
  </si>
  <si>
    <t>Орнанджі ЮО Закорко ЛА</t>
  </si>
  <si>
    <t>Абдулахі Мар'ям</t>
  </si>
  <si>
    <t xml:space="preserve">Буденко </t>
  </si>
  <si>
    <t>Куценко ОА</t>
  </si>
  <si>
    <t>Кулаковська Софія</t>
  </si>
  <si>
    <t>п/к</t>
  </si>
  <si>
    <t>х</t>
  </si>
  <si>
    <t>Гончар Давид</t>
  </si>
  <si>
    <t>Мастюгін Іван</t>
  </si>
  <si>
    <t>9.0</t>
  </si>
  <si>
    <t>10.3</t>
  </si>
  <si>
    <t>10.0</t>
  </si>
  <si>
    <t>8.6</t>
  </si>
  <si>
    <t>10,0</t>
  </si>
  <si>
    <t>9,0</t>
  </si>
  <si>
    <t>Будило І.А.Закорко Л.А.</t>
  </si>
  <si>
    <t>Артазєева Софія</t>
  </si>
  <si>
    <t>12</t>
  </si>
  <si>
    <t>13</t>
  </si>
  <si>
    <t>14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</si>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</sst>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rgb="FF0D0D0D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2"/>
      <color rgb="FF0D0D0D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rgb="FF0D0D0D"/>
      <name val="Calibri"/>
      <family val="2"/>
      <charset val="204"/>
      <scheme val="minor"/>
    </font>
    <font>
      <sz val="11"/>
      <color rgb="FF00000A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1"/>
      <color rgb="FF0D0D0D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 Light"/>
      <family val="2"/>
      <charset val="204"/>
      <scheme val="major"/>
    </font>
    <font>
      <b/>
      <sz val="12"/>
      <color rgb="FF0D0D0D"/>
      <name val="Calibri"/>
      <family val="2"/>
      <charset val="204"/>
      <scheme val="minor"/>
    </font>
    <font>
      <b/>
      <sz val="12"/>
      <color theme="1"/>
      <name val="Calibri Light"/>
      <family val="2"/>
      <charset val="204"/>
      <scheme val="maj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6">
    <xf numFmtId="0" fontId="0" fillId="0" borderId="0" xfId="0"/>
    <xf numFmtId="0" fontId="0" fillId="0" borderId="0" xfId="0" applyBorder="1"/>
    <xf numFmtId="0" fontId="0" fillId="0" borderId="0" xfId="0" applyFont="1" applyFill="1" applyBorder="1"/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right"/>
    </xf>
    <xf numFmtId="0" fontId="0" fillId="0" borderId="0" xfId="0" applyFont="1" applyBorder="1"/>
    <xf numFmtId="0" fontId="0" fillId="0" borderId="0" xfId="0" applyBorder="1" applyAlignment="1"/>
    <xf numFmtId="0" fontId="5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/>
    <xf numFmtId="14" fontId="0" fillId="0" borderId="0" xfId="0" applyNumberFormat="1" applyFont="1" applyBorder="1" applyAlignment="1">
      <alignment horizontal="right"/>
    </xf>
    <xf numFmtId="0" fontId="0" fillId="0" borderId="0" xfId="0" applyFont="1" applyFill="1" applyBorder="1" applyAlignment="1"/>
    <xf numFmtId="0" fontId="4" fillId="0" borderId="0" xfId="0" applyFont="1" applyBorder="1" applyAlignment="1">
      <alignment horizontal="left"/>
    </xf>
    <xf numFmtId="164" fontId="0" fillId="0" borderId="0" xfId="0" applyNumberFormat="1" applyBorder="1"/>
    <xf numFmtId="49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14" fontId="0" fillId="0" borderId="0" xfId="0" applyNumberFormat="1" applyFont="1" applyBorder="1"/>
    <xf numFmtId="2" fontId="0" fillId="0" borderId="0" xfId="0" applyNumberFormat="1" applyFont="1" applyBorder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164" fontId="0" fillId="0" borderId="0" xfId="0" applyNumberFormat="1" applyFont="1" applyBorder="1"/>
    <xf numFmtId="0" fontId="0" fillId="0" borderId="0" xfId="0" applyFont="1" applyBorder="1" applyAlignment="1"/>
    <xf numFmtId="0" fontId="2" fillId="0" borderId="0" xfId="2" applyFont="1" applyBorder="1" applyAlignment="1">
      <alignment horizontal="left"/>
    </xf>
    <xf numFmtId="0" fontId="2" fillId="0" borderId="0" xfId="2" applyFont="1" applyBorder="1" applyAlignment="1"/>
    <xf numFmtId="0" fontId="2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2" applyFont="1" applyBorder="1" applyAlignment="1"/>
    <xf numFmtId="0" fontId="0" fillId="0" borderId="0" xfId="2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4" fontId="3" fillId="0" borderId="0" xfId="0" applyNumberFormat="1" applyFont="1" applyBorder="1" applyAlignment="1">
      <alignment horizontal="right" vertical="center" wrapText="1"/>
    </xf>
    <xf numFmtId="0" fontId="0" fillId="0" borderId="0" xfId="0" applyFont="1" applyBorder="1" applyAlignment="1">
      <alignment horizontal="left" vertical="center"/>
    </xf>
    <xf numFmtId="0" fontId="2" fillId="0" borderId="0" xfId="2" applyFont="1" applyBorder="1" applyAlignment="1">
      <alignment horizontal="center"/>
    </xf>
    <xf numFmtId="0" fontId="10" fillId="0" borderId="0" xfId="0" applyFont="1" applyBorder="1" applyAlignment="1">
      <alignment vertical="center" wrapText="1"/>
    </xf>
    <xf numFmtId="0" fontId="0" fillId="0" borderId="0" xfId="0" applyFill="1" applyBorder="1"/>
    <xf numFmtId="0" fontId="0" fillId="0" borderId="0" xfId="0" applyFont="1" applyFill="1" applyBorder="1" applyAlignment="1">
      <alignment horizontal="left"/>
    </xf>
    <xf numFmtId="14" fontId="0" fillId="0" borderId="0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2" fontId="0" fillId="0" borderId="0" xfId="0" applyNumberFormat="1" applyFont="1" applyFill="1" applyBorder="1"/>
    <xf numFmtId="0" fontId="0" fillId="2" borderId="0" xfId="0" applyFont="1" applyFill="1" applyBorder="1"/>
    <xf numFmtId="0" fontId="0" fillId="2" borderId="0" xfId="0" applyFill="1" applyBorder="1"/>
    <xf numFmtId="0" fontId="0" fillId="2" borderId="0" xfId="0" applyFill="1" applyBorder="1" applyAlignment="1">
      <alignment horizontal="right"/>
    </xf>
    <xf numFmtId="0" fontId="0" fillId="3" borderId="0" xfId="0" applyFont="1" applyFill="1" applyBorder="1"/>
    <xf numFmtId="0" fontId="0" fillId="3" borderId="0" xfId="0" applyFill="1" applyBorder="1"/>
    <xf numFmtId="0" fontId="0" fillId="4" borderId="0" xfId="0" applyFont="1" applyFill="1" applyBorder="1"/>
    <xf numFmtId="0" fontId="0" fillId="4" borderId="0" xfId="0" applyFill="1" applyBorder="1"/>
    <xf numFmtId="0" fontId="3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4" fillId="0" borderId="0" xfId="2" applyFont="1" applyBorder="1" applyAlignment="1"/>
    <xf numFmtId="0" fontId="14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6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/>
    </xf>
    <xf numFmtId="49" fontId="0" fillId="0" borderId="0" xfId="0" applyNumberFormat="1" applyFont="1" applyBorder="1" applyAlignment="1">
      <alignment horizontal="right"/>
    </xf>
    <xf numFmtId="0" fontId="18" fillId="0" borderId="0" xfId="0" applyFont="1" applyBorder="1"/>
    <xf numFmtId="0" fontId="19" fillId="0" borderId="0" xfId="0" applyFont="1" applyBorder="1"/>
    <xf numFmtId="14" fontId="18" fillId="0" borderId="0" xfId="0" applyNumberFormat="1" applyFont="1" applyBorder="1"/>
    <xf numFmtId="0" fontId="18" fillId="2" borderId="0" xfId="0" applyFont="1" applyFill="1" applyBorder="1"/>
    <xf numFmtId="0" fontId="18" fillId="4" borderId="0" xfId="0" applyFont="1" applyFill="1" applyBorder="1"/>
    <xf numFmtId="0" fontId="18" fillId="3" borderId="0" xfId="0" applyFont="1" applyFill="1" applyBorder="1"/>
    <xf numFmtId="0" fontId="18" fillId="0" borderId="0" xfId="0" applyFont="1" applyBorder="1" applyAlignment="1"/>
    <xf numFmtId="0" fontId="13" fillId="0" borderId="0" xfId="2" applyFont="1" applyBorder="1" applyAlignment="1">
      <alignment horizontal="right"/>
    </xf>
    <xf numFmtId="0" fontId="4" fillId="0" borderId="0" xfId="0" applyFont="1" applyBorder="1" applyAlignment="1">
      <alignment vertical="center"/>
    </xf>
    <xf numFmtId="0" fontId="7" fillId="0" borderId="0" xfId="2" applyFont="1" applyBorder="1" applyAlignment="1"/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/>
    <xf numFmtId="49" fontId="5" fillId="0" borderId="0" xfId="0" applyNumberFormat="1" applyFont="1" applyBorder="1" applyAlignment="1">
      <alignment horizontal="left" vertical="center" wrapText="1"/>
    </xf>
    <xf numFmtId="49" fontId="4" fillId="0" borderId="0" xfId="2" applyNumberFormat="1" applyFont="1" applyBorder="1" applyAlignment="1"/>
    <xf numFmtId="49" fontId="14" fillId="0" borderId="0" xfId="0" applyNumberFormat="1" applyFont="1" applyBorder="1" applyAlignment="1">
      <alignment horizontal="left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opLeftCell="A38" workbookViewId="0">
      <selection activeCell="G55" sqref="G55"/>
    </sheetView>
  </sheetViews>
  <sheetFormatPr defaultRowHeight="15.6" x14ac:dyDescent="0.3"/>
  <cols>
    <col min="1" max="1" width="5.6640625" style="1" customWidth="1"/>
    <col min="2" max="2" width="23.5546875" style="56" customWidth="1"/>
    <col min="3" max="3" width="10.88671875" style="4" customWidth="1"/>
    <col min="4" max="4" width="13.33203125" style="3" customWidth="1"/>
    <col min="5" max="5" width="9.6640625" style="1" customWidth="1"/>
    <col min="6" max="6" width="9.6640625" style="37" customWidth="1"/>
    <col min="7" max="7" width="9.33203125" style="1" bestFit="1" customWidth="1"/>
    <col min="8" max="8" width="8.6640625" style="37"/>
    <col min="9" max="9" width="10.109375" style="1" bestFit="1" customWidth="1"/>
    <col min="10" max="10" width="8.6640625" style="37"/>
    <col min="11" max="11" width="10.33203125" style="37" customWidth="1"/>
    <col min="12" max="12" width="9.88671875" style="37" customWidth="1"/>
    <col min="13" max="13" width="33.33203125" style="6" customWidth="1"/>
    <col min="14" max="16384" width="8.88671875" style="1"/>
  </cols>
  <sheetData>
    <row r="1" spans="1:13" x14ac:dyDescent="0.3">
      <c r="G1" s="1" t="s">
        <v>99</v>
      </c>
    </row>
    <row r="2" spans="1:13" x14ac:dyDescent="0.3">
      <c r="B2" s="18" t="s">
        <v>19</v>
      </c>
      <c r="C2" s="17" t="s">
        <v>20</v>
      </c>
      <c r="D2" s="3" t="s">
        <v>15</v>
      </c>
      <c r="E2" s="5">
        <v>8.8000000000000007</v>
      </c>
      <c r="F2" s="43">
        <v>2</v>
      </c>
      <c r="G2" s="5">
        <v>4.74</v>
      </c>
      <c r="H2" s="43">
        <v>1</v>
      </c>
      <c r="I2" s="5">
        <v>7.4</v>
      </c>
      <c r="J2" s="43">
        <v>2</v>
      </c>
      <c r="K2" s="48">
        <f t="shared" ref="K2:K33" si="0">F2+H2+J2</f>
        <v>5</v>
      </c>
      <c r="L2" s="46">
        <v>1</v>
      </c>
      <c r="M2" s="18" t="s">
        <v>16</v>
      </c>
    </row>
    <row r="3" spans="1:13" x14ac:dyDescent="0.3">
      <c r="B3" s="53" t="s">
        <v>86</v>
      </c>
      <c r="C3" s="19">
        <v>41072</v>
      </c>
      <c r="D3" s="3" t="s">
        <v>8</v>
      </c>
      <c r="E3" s="5">
        <v>8.5</v>
      </c>
      <c r="F3" s="43">
        <v>1</v>
      </c>
      <c r="G3" s="20">
        <v>4.62</v>
      </c>
      <c r="H3" s="43">
        <v>2</v>
      </c>
      <c r="I3" s="5">
        <v>6.2</v>
      </c>
      <c r="J3" s="43">
        <v>9</v>
      </c>
      <c r="K3" s="48">
        <f t="shared" si="0"/>
        <v>12</v>
      </c>
      <c r="L3" s="46">
        <v>2</v>
      </c>
      <c r="M3" s="21" t="s">
        <v>89</v>
      </c>
    </row>
    <row r="4" spans="1:13" s="5" customFormat="1" x14ac:dyDescent="0.3">
      <c r="A4" s="1"/>
      <c r="B4" s="53" t="s">
        <v>85</v>
      </c>
      <c r="C4" s="19">
        <v>41091</v>
      </c>
      <c r="D4" s="3" t="s">
        <v>8</v>
      </c>
      <c r="E4" s="5">
        <v>8.8000000000000007</v>
      </c>
      <c r="F4" s="43">
        <v>2</v>
      </c>
      <c r="G4" s="5">
        <v>4.3</v>
      </c>
      <c r="H4" s="43">
        <v>4</v>
      </c>
      <c r="I4" s="5">
        <v>6.6</v>
      </c>
      <c r="J4" s="43">
        <v>6</v>
      </c>
      <c r="K4" s="48">
        <f t="shared" si="0"/>
        <v>12</v>
      </c>
      <c r="L4" s="46">
        <v>2</v>
      </c>
      <c r="M4" s="22" t="s">
        <v>89</v>
      </c>
    </row>
    <row r="5" spans="1:13" x14ac:dyDescent="0.3">
      <c r="B5" s="55" t="s">
        <v>105</v>
      </c>
      <c r="C5" s="10">
        <v>41202</v>
      </c>
      <c r="D5" s="3" t="s">
        <v>8</v>
      </c>
      <c r="E5" s="1">
        <v>9.1</v>
      </c>
      <c r="F5" s="43">
        <v>7</v>
      </c>
      <c r="G5" s="1">
        <v>4.09</v>
      </c>
      <c r="H5" s="43">
        <v>7</v>
      </c>
      <c r="I5" s="1">
        <v>6.8</v>
      </c>
      <c r="J5" s="43">
        <v>4</v>
      </c>
      <c r="K5" s="48">
        <f t="shared" si="0"/>
        <v>18</v>
      </c>
      <c r="L5" s="46">
        <v>4</v>
      </c>
      <c r="M5" s="6" t="s">
        <v>1</v>
      </c>
    </row>
    <row r="6" spans="1:13" x14ac:dyDescent="0.3">
      <c r="B6" s="53" t="s">
        <v>68</v>
      </c>
      <c r="C6" s="19">
        <v>41423</v>
      </c>
      <c r="D6" s="5" t="s">
        <v>0</v>
      </c>
      <c r="E6" s="5">
        <v>9.1</v>
      </c>
      <c r="F6" s="43">
        <v>7</v>
      </c>
      <c r="G6" s="5">
        <v>4</v>
      </c>
      <c r="H6" s="43">
        <v>10</v>
      </c>
      <c r="I6" s="23">
        <v>6.8</v>
      </c>
      <c r="J6" s="43">
        <v>4</v>
      </c>
      <c r="K6" s="48">
        <f t="shared" si="0"/>
        <v>21</v>
      </c>
      <c r="L6" s="46">
        <v>5</v>
      </c>
      <c r="M6" s="24" t="s">
        <v>77</v>
      </c>
    </row>
    <row r="7" spans="1:13" x14ac:dyDescent="0.3">
      <c r="B7" s="25" t="s">
        <v>52</v>
      </c>
      <c r="C7" s="30">
        <v>2012</v>
      </c>
      <c r="D7" s="27" t="s">
        <v>53</v>
      </c>
      <c r="E7" s="5">
        <v>9.3000000000000007</v>
      </c>
      <c r="F7" s="43">
        <v>11</v>
      </c>
      <c r="G7" s="5">
        <v>3.89</v>
      </c>
      <c r="H7" s="43">
        <v>13</v>
      </c>
      <c r="I7" s="5">
        <v>8.1</v>
      </c>
      <c r="J7" s="43">
        <v>1</v>
      </c>
      <c r="K7" s="48">
        <f t="shared" si="0"/>
        <v>25</v>
      </c>
      <c r="L7" s="46">
        <v>6</v>
      </c>
      <c r="M7" s="24" t="s">
        <v>104</v>
      </c>
    </row>
    <row r="8" spans="1:13" x14ac:dyDescent="0.3">
      <c r="B8" s="53" t="s">
        <v>87</v>
      </c>
      <c r="C8" s="19">
        <v>41078</v>
      </c>
      <c r="D8" s="3" t="s">
        <v>8</v>
      </c>
      <c r="E8" s="5">
        <v>9.4</v>
      </c>
      <c r="F8" s="43">
        <v>15</v>
      </c>
      <c r="G8" s="5">
        <v>4.18</v>
      </c>
      <c r="H8" s="43">
        <v>5</v>
      </c>
      <c r="I8" s="5">
        <v>6</v>
      </c>
      <c r="J8" s="43">
        <v>12</v>
      </c>
      <c r="K8" s="48">
        <f t="shared" si="0"/>
        <v>32</v>
      </c>
      <c r="L8" s="46">
        <v>7</v>
      </c>
      <c r="M8" s="21" t="s">
        <v>89</v>
      </c>
    </row>
    <row r="9" spans="1:13" x14ac:dyDescent="0.3">
      <c r="B9" s="28" t="s">
        <v>41</v>
      </c>
      <c r="C9" s="50">
        <v>2013</v>
      </c>
      <c r="D9" s="29" t="s">
        <v>8</v>
      </c>
      <c r="E9" s="5">
        <v>9.3000000000000007</v>
      </c>
      <c r="F9" s="43">
        <v>11</v>
      </c>
      <c r="G9" s="5">
        <v>4.0999999999999996</v>
      </c>
      <c r="H9" s="43">
        <v>6</v>
      </c>
      <c r="I9" s="5">
        <v>5.6</v>
      </c>
      <c r="J9" s="43">
        <v>16</v>
      </c>
      <c r="K9" s="48">
        <f t="shared" si="0"/>
        <v>33</v>
      </c>
      <c r="L9" s="46">
        <v>8</v>
      </c>
      <c r="M9" s="24" t="s">
        <v>50</v>
      </c>
    </row>
    <row r="10" spans="1:13" x14ac:dyDescent="0.3">
      <c r="B10" s="56" t="s">
        <v>98</v>
      </c>
      <c r="C10" s="4">
        <v>2012</v>
      </c>
      <c r="D10" s="3" t="s">
        <v>8</v>
      </c>
      <c r="E10" s="1">
        <v>9.3000000000000007</v>
      </c>
      <c r="F10" s="43">
        <v>11</v>
      </c>
      <c r="G10" s="1">
        <v>3.91</v>
      </c>
      <c r="H10" s="43">
        <v>12</v>
      </c>
      <c r="I10" s="1">
        <v>6.1</v>
      </c>
      <c r="J10" s="43">
        <v>11</v>
      </c>
      <c r="K10" s="48">
        <f t="shared" si="0"/>
        <v>34</v>
      </c>
      <c r="L10" s="46">
        <v>9</v>
      </c>
      <c r="M10" s="6" t="s">
        <v>83</v>
      </c>
    </row>
    <row r="11" spans="1:13" x14ac:dyDescent="0.3">
      <c r="B11" s="52" t="s">
        <v>92</v>
      </c>
      <c r="C11" s="10">
        <v>41027</v>
      </c>
      <c r="D11" s="3" t="s">
        <v>94</v>
      </c>
      <c r="E11" s="5">
        <v>8.8000000000000007</v>
      </c>
      <c r="F11" s="43">
        <v>2</v>
      </c>
      <c r="G11" s="5">
        <v>4.0199999999999996</v>
      </c>
      <c r="H11" s="43">
        <v>8</v>
      </c>
      <c r="I11" s="5">
        <v>5.2</v>
      </c>
      <c r="J11" s="43">
        <v>26</v>
      </c>
      <c r="K11" s="48">
        <f t="shared" si="0"/>
        <v>36</v>
      </c>
      <c r="L11" s="46">
        <v>10</v>
      </c>
      <c r="M11" s="24" t="s">
        <v>67</v>
      </c>
    </row>
    <row r="12" spans="1:13" x14ac:dyDescent="0.3">
      <c r="B12" s="28" t="s">
        <v>43</v>
      </c>
      <c r="C12" s="50">
        <v>2013</v>
      </c>
      <c r="D12" s="29" t="s">
        <v>8</v>
      </c>
      <c r="E12" s="5">
        <v>9.1999999999999993</v>
      </c>
      <c r="F12" s="43">
        <v>9</v>
      </c>
      <c r="G12" s="5">
        <v>4.0199999999999996</v>
      </c>
      <c r="H12" s="43">
        <v>8</v>
      </c>
      <c r="I12" s="5">
        <v>5.5</v>
      </c>
      <c r="J12" s="43">
        <v>20</v>
      </c>
      <c r="K12" s="48">
        <f t="shared" si="0"/>
        <v>37</v>
      </c>
      <c r="L12" s="46">
        <v>11</v>
      </c>
      <c r="M12" s="18" t="s">
        <v>50</v>
      </c>
    </row>
    <row r="13" spans="1:13" x14ac:dyDescent="0.3">
      <c r="B13" s="53" t="s">
        <v>78</v>
      </c>
      <c r="C13" s="19">
        <v>41428</v>
      </c>
      <c r="D13" s="5" t="s">
        <v>0</v>
      </c>
      <c r="E13" s="60" t="s">
        <v>118</v>
      </c>
      <c r="F13" s="43">
        <v>6</v>
      </c>
      <c r="G13" s="5">
        <v>4.3899999999999997</v>
      </c>
      <c r="H13" s="43">
        <v>3</v>
      </c>
      <c r="I13" s="5">
        <v>5</v>
      </c>
      <c r="J13" s="43">
        <v>29</v>
      </c>
      <c r="K13" s="48">
        <f t="shared" si="0"/>
        <v>38</v>
      </c>
      <c r="L13" s="46">
        <v>12</v>
      </c>
      <c r="M13" s="24" t="s">
        <v>79</v>
      </c>
    </row>
    <row r="14" spans="1:13" x14ac:dyDescent="0.3">
      <c r="B14" s="18" t="s">
        <v>35</v>
      </c>
      <c r="C14" s="17" t="s">
        <v>36</v>
      </c>
      <c r="D14" s="3" t="s">
        <v>15</v>
      </c>
      <c r="E14" s="5">
        <v>9.6</v>
      </c>
      <c r="F14" s="43">
        <v>20</v>
      </c>
      <c r="G14" s="5">
        <v>3.78</v>
      </c>
      <c r="H14" s="43">
        <v>19</v>
      </c>
      <c r="I14" s="5">
        <v>6.2</v>
      </c>
      <c r="J14" s="43">
        <v>9</v>
      </c>
      <c r="K14" s="48">
        <f t="shared" si="0"/>
        <v>48</v>
      </c>
      <c r="L14" s="46">
        <v>13</v>
      </c>
      <c r="M14" s="24" t="s">
        <v>106</v>
      </c>
    </row>
    <row r="15" spans="1:13" x14ac:dyDescent="0.3">
      <c r="B15" s="52" t="s">
        <v>90</v>
      </c>
      <c r="C15" s="10">
        <v>41480</v>
      </c>
      <c r="D15" s="3" t="s">
        <v>8</v>
      </c>
      <c r="E15" s="5">
        <v>9.8000000000000007</v>
      </c>
      <c r="F15" s="43">
        <v>24</v>
      </c>
      <c r="G15" s="5">
        <v>3.93</v>
      </c>
      <c r="H15" s="43">
        <v>11</v>
      </c>
      <c r="I15" s="5">
        <v>5.7</v>
      </c>
      <c r="J15" s="43">
        <v>15</v>
      </c>
      <c r="K15" s="48">
        <f t="shared" si="0"/>
        <v>50</v>
      </c>
      <c r="L15" s="46">
        <v>14</v>
      </c>
      <c r="M15" s="24" t="s">
        <v>107</v>
      </c>
    </row>
    <row r="16" spans="1:13" s="37" customFormat="1" x14ac:dyDescent="0.3">
      <c r="B16" s="57" t="s">
        <v>3</v>
      </c>
      <c r="C16" s="39">
        <v>41093</v>
      </c>
      <c r="D16" s="38" t="s">
        <v>0</v>
      </c>
      <c r="E16" s="2">
        <v>9.6</v>
      </c>
      <c r="F16" s="43">
        <v>20</v>
      </c>
      <c r="G16" s="2">
        <v>3.72</v>
      </c>
      <c r="H16" s="43">
        <v>22</v>
      </c>
      <c r="I16" s="42">
        <v>6.5</v>
      </c>
      <c r="J16" s="43">
        <v>8</v>
      </c>
      <c r="K16" s="48">
        <f t="shared" si="0"/>
        <v>50</v>
      </c>
      <c r="L16" s="46">
        <v>15</v>
      </c>
      <c r="M16" s="11" t="s">
        <v>6</v>
      </c>
    </row>
    <row r="17" spans="1:13" s="61" customFormat="1" x14ac:dyDescent="0.3">
      <c r="B17" s="62" t="s">
        <v>70</v>
      </c>
      <c r="C17" s="63">
        <v>42073</v>
      </c>
      <c r="D17" s="61" t="s">
        <v>0</v>
      </c>
      <c r="E17" s="61">
        <v>9.4</v>
      </c>
      <c r="F17" s="64">
        <v>15</v>
      </c>
      <c r="G17" s="61">
        <v>3.81</v>
      </c>
      <c r="H17" s="64">
        <v>18</v>
      </c>
      <c r="I17" s="61">
        <v>5.55</v>
      </c>
      <c r="J17" s="64">
        <v>19</v>
      </c>
      <c r="K17" s="65">
        <f t="shared" si="0"/>
        <v>52</v>
      </c>
      <c r="L17" s="66">
        <v>16</v>
      </c>
      <c r="M17" s="67"/>
    </row>
    <row r="18" spans="1:13" x14ac:dyDescent="0.3">
      <c r="B18" s="28" t="s">
        <v>37</v>
      </c>
      <c r="C18" s="50">
        <v>2012</v>
      </c>
      <c r="D18" s="29" t="s">
        <v>8</v>
      </c>
      <c r="E18" s="5">
        <v>9.5</v>
      </c>
      <c r="F18" s="43">
        <v>19</v>
      </c>
      <c r="G18" s="5">
        <v>3.5</v>
      </c>
      <c r="H18" s="43">
        <v>30</v>
      </c>
      <c r="I18" s="5">
        <v>6.85</v>
      </c>
      <c r="J18" s="43">
        <v>3</v>
      </c>
      <c r="K18" s="48">
        <f t="shared" si="0"/>
        <v>52</v>
      </c>
      <c r="L18" s="46">
        <v>16</v>
      </c>
      <c r="M18" s="24" t="s">
        <v>89</v>
      </c>
    </row>
    <row r="19" spans="1:13" x14ac:dyDescent="0.3">
      <c r="B19" s="26" t="s">
        <v>64</v>
      </c>
      <c r="C19" s="30">
        <v>2013</v>
      </c>
      <c r="D19" s="31" t="s">
        <v>8</v>
      </c>
      <c r="E19" s="5">
        <v>9.1999999999999993</v>
      </c>
      <c r="F19" s="43">
        <v>9</v>
      </c>
      <c r="G19" s="5">
        <v>3.48</v>
      </c>
      <c r="H19" s="43">
        <v>31</v>
      </c>
      <c r="I19" s="5">
        <v>5.8</v>
      </c>
      <c r="J19" s="43">
        <v>13</v>
      </c>
      <c r="K19" s="48">
        <f t="shared" si="0"/>
        <v>53</v>
      </c>
      <c r="L19" s="46">
        <v>18</v>
      </c>
      <c r="M19" s="18" t="s">
        <v>67</v>
      </c>
    </row>
    <row r="20" spans="1:13" x14ac:dyDescent="0.3">
      <c r="B20" s="52" t="s">
        <v>103</v>
      </c>
      <c r="C20" s="10">
        <v>41324</v>
      </c>
      <c r="D20" s="3" t="s">
        <v>8</v>
      </c>
      <c r="E20" s="5">
        <v>8.8000000000000007</v>
      </c>
      <c r="F20" s="43">
        <v>2</v>
      </c>
      <c r="G20" s="5">
        <v>3.24</v>
      </c>
      <c r="H20" s="43">
        <v>41</v>
      </c>
      <c r="I20" s="5">
        <v>5.75</v>
      </c>
      <c r="J20" s="43">
        <v>14</v>
      </c>
      <c r="K20" s="48">
        <f t="shared" si="0"/>
        <v>57</v>
      </c>
      <c r="L20" s="46">
        <v>19</v>
      </c>
      <c r="M20" s="24"/>
    </row>
    <row r="21" spans="1:13" x14ac:dyDescent="0.3">
      <c r="B21" s="52" t="s">
        <v>93</v>
      </c>
      <c r="C21" s="10">
        <v>40966</v>
      </c>
      <c r="D21" s="3" t="s">
        <v>95</v>
      </c>
      <c r="E21" s="5">
        <v>9.3000000000000007</v>
      </c>
      <c r="F21" s="43">
        <v>11</v>
      </c>
      <c r="G21" s="5">
        <v>3.69</v>
      </c>
      <c r="H21" s="43">
        <v>23</v>
      </c>
      <c r="I21" s="5">
        <v>5.25</v>
      </c>
      <c r="J21" s="43">
        <v>24</v>
      </c>
      <c r="K21" s="48">
        <f t="shared" si="0"/>
        <v>58</v>
      </c>
      <c r="L21" s="46">
        <v>20</v>
      </c>
      <c r="M21" s="24" t="s">
        <v>67</v>
      </c>
    </row>
    <row r="22" spans="1:13" x14ac:dyDescent="0.3">
      <c r="B22" s="22" t="s">
        <v>81</v>
      </c>
      <c r="C22" s="24">
        <v>2012</v>
      </c>
      <c r="D22" s="32" t="s">
        <v>8</v>
      </c>
      <c r="E22" s="5">
        <v>10</v>
      </c>
      <c r="F22" s="43">
        <v>29</v>
      </c>
      <c r="G22" s="5">
        <v>3.56</v>
      </c>
      <c r="H22" s="43">
        <v>26</v>
      </c>
      <c r="I22" s="5">
        <v>6.6</v>
      </c>
      <c r="J22" s="43">
        <v>6</v>
      </c>
      <c r="K22" s="48">
        <f t="shared" si="0"/>
        <v>61</v>
      </c>
      <c r="L22" s="46">
        <v>21</v>
      </c>
      <c r="M22" s="22"/>
    </row>
    <row r="23" spans="1:13" x14ac:dyDescent="0.3">
      <c r="B23" s="18" t="s">
        <v>29</v>
      </c>
      <c r="C23" s="17" t="s">
        <v>30</v>
      </c>
      <c r="D23" s="3" t="s">
        <v>15</v>
      </c>
      <c r="E23" s="5">
        <v>9.6</v>
      </c>
      <c r="F23" s="43">
        <v>20</v>
      </c>
      <c r="G23" s="5">
        <v>3.78</v>
      </c>
      <c r="H23" s="43">
        <v>19</v>
      </c>
      <c r="I23" s="5">
        <v>5.4</v>
      </c>
      <c r="J23" s="43">
        <v>23</v>
      </c>
      <c r="K23" s="48">
        <f t="shared" si="0"/>
        <v>62</v>
      </c>
      <c r="L23" s="46">
        <v>22</v>
      </c>
      <c r="M23" s="21"/>
    </row>
    <row r="24" spans="1:13" ht="15.6" customHeight="1" x14ac:dyDescent="0.3">
      <c r="B24" s="22" t="s">
        <v>82</v>
      </c>
      <c r="C24" s="24">
        <v>2013</v>
      </c>
      <c r="D24" s="32" t="s">
        <v>8</v>
      </c>
      <c r="E24" s="5">
        <v>9.4</v>
      </c>
      <c r="F24" s="43">
        <v>15</v>
      </c>
      <c r="G24" s="5">
        <v>3.84</v>
      </c>
      <c r="H24" s="43">
        <v>17</v>
      </c>
      <c r="I24" s="23">
        <v>4.7</v>
      </c>
      <c r="J24" s="43">
        <v>32</v>
      </c>
      <c r="K24" s="48">
        <f t="shared" si="0"/>
        <v>64</v>
      </c>
      <c r="L24" s="46">
        <v>23</v>
      </c>
      <c r="M24" s="24" t="s">
        <v>1</v>
      </c>
    </row>
    <row r="25" spans="1:13" ht="15.6" customHeight="1" x14ac:dyDescent="0.3">
      <c r="B25" s="58" t="s">
        <v>9</v>
      </c>
      <c r="C25" s="33">
        <v>41809</v>
      </c>
      <c r="D25" s="34" t="s">
        <v>8</v>
      </c>
      <c r="E25" s="5">
        <v>9.9</v>
      </c>
      <c r="F25" s="43">
        <v>26</v>
      </c>
      <c r="G25" s="5">
        <v>3.86</v>
      </c>
      <c r="H25" s="43">
        <v>14</v>
      </c>
      <c r="I25" s="5">
        <v>5.15</v>
      </c>
      <c r="J25" s="43">
        <v>28</v>
      </c>
      <c r="K25" s="48">
        <f t="shared" si="0"/>
        <v>68</v>
      </c>
      <c r="L25" s="46">
        <v>24</v>
      </c>
      <c r="M25" s="16" t="s">
        <v>1</v>
      </c>
    </row>
    <row r="26" spans="1:13" s="5" customFormat="1" x14ac:dyDescent="0.3">
      <c r="A26" s="1"/>
      <c r="B26" s="18" t="s">
        <v>33</v>
      </c>
      <c r="C26" s="17" t="s">
        <v>34</v>
      </c>
      <c r="D26" s="3" t="s">
        <v>15</v>
      </c>
      <c r="E26" s="5">
        <v>9.9</v>
      </c>
      <c r="F26" s="43">
        <v>26</v>
      </c>
      <c r="G26" s="5">
        <v>3.85</v>
      </c>
      <c r="H26" s="43">
        <v>15</v>
      </c>
      <c r="I26" s="5">
        <v>4.8499999999999996</v>
      </c>
      <c r="J26" s="43">
        <v>30</v>
      </c>
      <c r="K26" s="48">
        <f t="shared" si="0"/>
        <v>71</v>
      </c>
      <c r="L26" s="46">
        <v>25</v>
      </c>
      <c r="M26" s="24"/>
    </row>
    <row r="27" spans="1:13" s="5" customFormat="1" x14ac:dyDescent="0.3">
      <c r="A27" s="1"/>
      <c r="B27" s="58" t="s">
        <v>12</v>
      </c>
      <c r="C27" s="33">
        <v>41250</v>
      </c>
      <c r="D27" s="34" t="s">
        <v>8</v>
      </c>
      <c r="E27" s="60" t="s">
        <v>117</v>
      </c>
      <c r="F27" s="43">
        <v>29</v>
      </c>
      <c r="G27" s="5">
        <v>3.85</v>
      </c>
      <c r="H27" s="43">
        <v>15</v>
      </c>
      <c r="I27" s="5">
        <v>4.5</v>
      </c>
      <c r="J27" s="43">
        <v>36</v>
      </c>
      <c r="K27" s="48">
        <f t="shared" si="0"/>
        <v>80</v>
      </c>
      <c r="L27" s="46">
        <v>26</v>
      </c>
      <c r="M27" s="24" t="s">
        <v>1</v>
      </c>
    </row>
    <row r="28" spans="1:13" s="5" customFormat="1" x14ac:dyDescent="0.3">
      <c r="A28" s="1"/>
      <c r="B28" s="58" t="s">
        <v>10</v>
      </c>
      <c r="C28" s="33">
        <v>41842</v>
      </c>
      <c r="D28" s="34" t="s">
        <v>8</v>
      </c>
      <c r="E28" s="5">
        <v>10</v>
      </c>
      <c r="F28" s="43">
        <v>29</v>
      </c>
      <c r="G28" s="5">
        <v>3.55</v>
      </c>
      <c r="H28" s="43">
        <v>27</v>
      </c>
      <c r="I28" s="5">
        <v>5.2</v>
      </c>
      <c r="J28" s="43">
        <v>26</v>
      </c>
      <c r="K28" s="48">
        <f t="shared" si="0"/>
        <v>82</v>
      </c>
      <c r="L28" s="46">
        <v>27</v>
      </c>
      <c r="M28" s="24" t="s">
        <v>1</v>
      </c>
    </row>
    <row r="29" spans="1:13" s="37" customFormat="1" x14ac:dyDescent="0.3">
      <c r="B29" s="57" t="s">
        <v>2</v>
      </c>
      <c r="C29" s="39">
        <v>41531</v>
      </c>
      <c r="D29" s="38" t="s">
        <v>0</v>
      </c>
      <c r="E29" s="2">
        <v>9.4</v>
      </c>
      <c r="F29" s="43">
        <v>15</v>
      </c>
      <c r="G29" s="2">
        <v>3.55</v>
      </c>
      <c r="H29" s="43">
        <v>27</v>
      </c>
      <c r="I29" s="2">
        <v>4.25</v>
      </c>
      <c r="J29" s="43">
        <v>42</v>
      </c>
      <c r="K29" s="48">
        <f t="shared" si="0"/>
        <v>84</v>
      </c>
      <c r="L29" s="46">
        <v>28</v>
      </c>
      <c r="M29" s="41" t="s">
        <v>6</v>
      </c>
    </row>
    <row r="30" spans="1:13" x14ac:dyDescent="0.3">
      <c r="A30" s="5"/>
      <c r="B30" s="58" t="s">
        <v>11</v>
      </c>
      <c r="C30" s="33">
        <v>42017</v>
      </c>
      <c r="D30" s="34" t="s">
        <v>8</v>
      </c>
      <c r="E30" s="5">
        <v>9.6</v>
      </c>
      <c r="F30" s="43">
        <v>20</v>
      </c>
      <c r="G30" s="5">
        <v>3.75</v>
      </c>
      <c r="H30" s="43">
        <v>21</v>
      </c>
      <c r="I30" s="5">
        <v>4</v>
      </c>
      <c r="J30" s="43">
        <v>44</v>
      </c>
      <c r="K30" s="48">
        <f t="shared" si="0"/>
        <v>85</v>
      </c>
      <c r="L30" s="46">
        <v>29</v>
      </c>
      <c r="M30" s="24" t="s">
        <v>1</v>
      </c>
    </row>
    <row r="31" spans="1:13" x14ac:dyDescent="0.3">
      <c r="B31" s="18" t="s">
        <v>27</v>
      </c>
      <c r="C31" s="17" t="s">
        <v>28</v>
      </c>
      <c r="D31" s="3" t="s">
        <v>15</v>
      </c>
      <c r="E31" s="5">
        <v>10.1</v>
      </c>
      <c r="F31" s="43">
        <v>33</v>
      </c>
      <c r="G31" s="5">
        <v>3.26</v>
      </c>
      <c r="H31" s="43">
        <v>39</v>
      </c>
      <c r="I31" s="23">
        <v>5.6</v>
      </c>
      <c r="J31" s="43">
        <v>16</v>
      </c>
      <c r="K31" s="48">
        <f t="shared" si="0"/>
        <v>88</v>
      </c>
      <c r="L31" s="46">
        <v>30</v>
      </c>
      <c r="M31" s="24"/>
    </row>
    <row r="32" spans="1:13" x14ac:dyDescent="0.3">
      <c r="B32" s="28" t="s">
        <v>47</v>
      </c>
      <c r="C32" s="50">
        <v>2014</v>
      </c>
      <c r="D32" s="29" t="s">
        <v>8</v>
      </c>
      <c r="E32" s="5">
        <v>10.199999999999999</v>
      </c>
      <c r="F32" s="43">
        <v>36</v>
      </c>
      <c r="G32" s="5">
        <v>3.47</v>
      </c>
      <c r="H32" s="43">
        <v>32</v>
      </c>
      <c r="I32" s="5">
        <v>5.25</v>
      </c>
      <c r="J32" s="43">
        <v>24</v>
      </c>
      <c r="K32" s="48">
        <f t="shared" si="0"/>
        <v>92</v>
      </c>
      <c r="L32" s="46">
        <v>31</v>
      </c>
      <c r="M32" s="24"/>
    </row>
    <row r="33" spans="1:13" x14ac:dyDescent="0.3">
      <c r="B33" s="58" t="s">
        <v>13</v>
      </c>
      <c r="C33" s="33">
        <v>41250</v>
      </c>
      <c r="D33" s="34" t="s">
        <v>8</v>
      </c>
      <c r="E33" s="5">
        <v>10.1</v>
      </c>
      <c r="F33" s="43">
        <v>33</v>
      </c>
      <c r="G33" s="5">
        <v>3.62</v>
      </c>
      <c r="H33" s="43">
        <v>24</v>
      </c>
      <c r="I33" s="5">
        <v>4.5</v>
      </c>
      <c r="J33" s="43">
        <v>36</v>
      </c>
      <c r="K33" s="48">
        <f t="shared" si="0"/>
        <v>93</v>
      </c>
      <c r="L33" s="46">
        <v>32</v>
      </c>
      <c r="M33" s="24" t="s">
        <v>1</v>
      </c>
    </row>
    <row r="34" spans="1:13" s="37" customFormat="1" x14ac:dyDescent="0.3">
      <c r="B34" s="57" t="s">
        <v>5</v>
      </c>
      <c r="C34" s="39">
        <v>41732</v>
      </c>
      <c r="D34" s="38" t="s">
        <v>0</v>
      </c>
      <c r="E34" s="2">
        <v>10</v>
      </c>
      <c r="F34" s="43">
        <v>29</v>
      </c>
      <c r="G34" s="2">
        <v>3.38</v>
      </c>
      <c r="H34" s="43">
        <v>35</v>
      </c>
      <c r="I34" s="2">
        <v>4.5</v>
      </c>
      <c r="J34" s="43">
        <v>36</v>
      </c>
      <c r="K34" s="48">
        <f t="shared" ref="K34:K58" si="1">F34+H34+J34</f>
        <v>100</v>
      </c>
      <c r="L34" s="46">
        <v>33</v>
      </c>
      <c r="M34" s="11" t="s">
        <v>6</v>
      </c>
    </row>
    <row r="35" spans="1:13" x14ac:dyDescent="0.3">
      <c r="B35" s="56" t="s">
        <v>58</v>
      </c>
      <c r="C35" s="10">
        <v>42281</v>
      </c>
      <c r="D35" s="3" t="s">
        <v>8</v>
      </c>
      <c r="E35" s="1">
        <v>9.8000000000000007</v>
      </c>
      <c r="F35" s="43">
        <v>24</v>
      </c>
      <c r="G35" s="1">
        <v>3.29</v>
      </c>
      <c r="H35" s="43">
        <v>37</v>
      </c>
      <c r="I35" s="1">
        <v>4.4000000000000004</v>
      </c>
      <c r="J35" s="43">
        <v>40</v>
      </c>
      <c r="K35" s="48">
        <f t="shared" si="1"/>
        <v>101</v>
      </c>
      <c r="L35" s="46">
        <v>34</v>
      </c>
      <c r="M35" s="6" t="s">
        <v>67</v>
      </c>
    </row>
    <row r="36" spans="1:13" x14ac:dyDescent="0.3">
      <c r="B36" s="26" t="s">
        <v>59</v>
      </c>
      <c r="C36" s="30">
        <v>2014</v>
      </c>
      <c r="D36" s="35" t="s">
        <v>8</v>
      </c>
      <c r="E36" s="5">
        <v>10.1</v>
      </c>
      <c r="F36" s="43">
        <v>33</v>
      </c>
      <c r="G36" s="5">
        <v>3.44</v>
      </c>
      <c r="H36" s="43">
        <v>33</v>
      </c>
      <c r="I36" s="5">
        <v>4.5</v>
      </c>
      <c r="J36" s="43">
        <v>36</v>
      </c>
      <c r="K36" s="48">
        <f t="shared" si="1"/>
        <v>102</v>
      </c>
      <c r="L36" s="46">
        <v>35</v>
      </c>
      <c r="M36" s="24" t="s">
        <v>67</v>
      </c>
    </row>
    <row r="37" spans="1:13" x14ac:dyDescent="0.3">
      <c r="B37" s="28" t="s">
        <v>42</v>
      </c>
      <c r="C37" s="50">
        <v>2013</v>
      </c>
      <c r="D37" s="29" t="s">
        <v>8</v>
      </c>
      <c r="E37" s="5">
        <v>10.3</v>
      </c>
      <c r="F37" s="43">
        <v>38</v>
      </c>
      <c r="G37" s="5">
        <v>3.6</v>
      </c>
      <c r="H37" s="43">
        <v>25</v>
      </c>
      <c r="I37" s="5">
        <v>4.0999999999999996</v>
      </c>
      <c r="J37" s="43">
        <v>43</v>
      </c>
      <c r="K37" s="48">
        <f t="shared" si="1"/>
        <v>106</v>
      </c>
      <c r="L37" s="46">
        <v>36</v>
      </c>
      <c r="M37" s="24"/>
    </row>
    <row r="38" spans="1:13" x14ac:dyDescent="0.3">
      <c r="B38" s="58" t="s">
        <v>14</v>
      </c>
      <c r="C38" s="33">
        <v>41455</v>
      </c>
      <c r="D38" s="34" t="s">
        <v>8</v>
      </c>
      <c r="E38" s="5">
        <v>10.199999999999999</v>
      </c>
      <c r="F38" s="43">
        <v>36</v>
      </c>
      <c r="G38" s="5">
        <v>3.26</v>
      </c>
      <c r="H38" s="43">
        <v>39</v>
      </c>
      <c r="I38" s="20">
        <v>4.75</v>
      </c>
      <c r="J38" s="43">
        <v>31</v>
      </c>
      <c r="K38" s="48">
        <f t="shared" si="1"/>
        <v>106</v>
      </c>
      <c r="L38" s="46">
        <v>36</v>
      </c>
      <c r="M38" s="24" t="s">
        <v>1</v>
      </c>
    </row>
    <row r="39" spans="1:13" x14ac:dyDescent="0.3">
      <c r="B39" s="18" t="s">
        <v>21</v>
      </c>
      <c r="C39" s="17" t="s">
        <v>22</v>
      </c>
      <c r="D39" s="3" t="s">
        <v>15</v>
      </c>
      <c r="E39" s="5">
        <v>10.3</v>
      </c>
      <c r="F39" s="43">
        <v>38</v>
      </c>
      <c r="G39" s="5">
        <v>3.28</v>
      </c>
      <c r="H39" s="43">
        <v>38</v>
      </c>
      <c r="I39" s="5">
        <v>4.7</v>
      </c>
      <c r="J39" s="43">
        <v>32</v>
      </c>
      <c r="K39" s="48">
        <f t="shared" si="1"/>
        <v>108</v>
      </c>
      <c r="L39" s="46">
        <v>38</v>
      </c>
      <c r="M39" s="21"/>
    </row>
    <row r="40" spans="1:13" s="37" customFormat="1" x14ac:dyDescent="0.3">
      <c r="B40" s="57" t="s">
        <v>4</v>
      </c>
      <c r="C40" s="39">
        <v>41370</v>
      </c>
      <c r="D40" s="38" t="s">
        <v>0</v>
      </c>
      <c r="E40" s="2">
        <v>10.9</v>
      </c>
      <c r="F40" s="43">
        <v>52</v>
      </c>
      <c r="G40" s="2">
        <v>3.12</v>
      </c>
      <c r="H40" s="43">
        <v>45</v>
      </c>
      <c r="I40" s="2">
        <v>5.6</v>
      </c>
      <c r="J40" s="43">
        <v>16</v>
      </c>
      <c r="K40" s="48">
        <f t="shared" si="1"/>
        <v>113</v>
      </c>
      <c r="L40" s="46">
        <v>39</v>
      </c>
      <c r="M40" s="40" t="s">
        <v>6</v>
      </c>
    </row>
    <row r="41" spans="1:13" x14ac:dyDescent="0.3">
      <c r="B41" s="53" t="s">
        <v>71</v>
      </c>
      <c r="C41" s="5" t="s">
        <v>72</v>
      </c>
      <c r="D41" s="5" t="s">
        <v>0</v>
      </c>
      <c r="E41" s="5">
        <v>10.5</v>
      </c>
      <c r="F41" s="43">
        <v>44</v>
      </c>
      <c r="G41" s="5">
        <v>3.3</v>
      </c>
      <c r="H41" s="43">
        <v>36</v>
      </c>
      <c r="I41" s="23">
        <v>4.5999999999999996</v>
      </c>
      <c r="J41" s="43">
        <v>34</v>
      </c>
      <c r="K41" s="48">
        <f t="shared" si="1"/>
        <v>114</v>
      </c>
      <c r="L41" s="46">
        <v>40</v>
      </c>
      <c r="M41" s="24"/>
    </row>
    <row r="42" spans="1:13" x14ac:dyDescent="0.3">
      <c r="A42" s="5"/>
      <c r="B42" s="18" t="s">
        <v>25</v>
      </c>
      <c r="C42" s="17" t="s">
        <v>26</v>
      </c>
      <c r="D42" s="3" t="s">
        <v>15</v>
      </c>
      <c r="E42" s="5">
        <v>9.9</v>
      </c>
      <c r="F42" s="43">
        <v>26</v>
      </c>
      <c r="G42" s="5">
        <v>3.17</v>
      </c>
      <c r="H42" s="43">
        <v>43</v>
      </c>
      <c r="I42" s="5">
        <v>3.75</v>
      </c>
      <c r="J42" s="43">
        <v>45</v>
      </c>
      <c r="K42" s="48">
        <f t="shared" si="1"/>
        <v>114</v>
      </c>
      <c r="L42" s="46">
        <v>40</v>
      </c>
      <c r="M42" s="24"/>
    </row>
    <row r="43" spans="1:13" x14ac:dyDescent="0.3">
      <c r="B43" s="58" t="s">
        <v>7</v>
      </c>
      <c r="C43" s="33">
        <v>41464</v>
      </c>
      <c r="D43" s="34" t="s">
        <v>8</v>
      </c>
      <c r="E43" s="5">
        <v>10.3</v>
      </c>
      <c r="F43" s="43">
        <v>38</v>
      </c>
      <c r="G43" s="5">
        <v>3.53</v>
      </c>
      <c r="H43" s="43">
        <v>29</v>
      </c>
      <c r="I43" s="5">
        <v>3.5</v>
      </c>
      <c r="J43" s="43">
        <v>48</v>
      </c>
      <c r="K43" s="48">
        <f t="shared" si="1"/>
        <v>115</v>
      </c>
      <c r="L43" s="46">
        <v>42</v>
      </c>
      <c r="M43" s="16" t="s">
        <v>1</v>
      </c>
    </row>
    <row r="44" spans="1:13" x14ac:dyDescent="0.3">
      <c r="B44" s="52" t="s">
        <v>91</v>
      </c>
      <c r="C44" s="10">
        <v>41834</v>
      </c>
      <c r="D44" s="3" t="s">
        <v>8</v>
      </c>
      <c r="E44" s="5">
        <v>10.4</v>
      </c>
      <c r="F44" s="43">
        <v>43</v>
      </c>
      <c r="G44" s="5">
        <v>3.22</v>
      </c>
      <c r="H44" s="43">
        <v>42</v>
      </c>
      <c r="I44" s="5">
        <v>4.5999999999999996</v>
      </c>
      <c r="J44" s="43">
        <v>34</v>
      </c>
      <c r="K44" s="48">
        <f t="shared" si="1"/>
        <v>119</v>
      </c>
      <c r="L44" s="46">
        <v>43</v>
      </c>
      <c r="M44" s="24" t="s">
        <v>67</v>
      </c>
    </row>
    <row r="45" spans="1:13" x14ac:dyDescent="0.3">
      <c r="B45" s="18" t="s">
        <v>17</v>
      </c>
      <c r="C45" s="17" t="s">
        <v>18</v>
      </c>
      <c r="D45" s="3" t="s">
        <v>15</v>
      </c>
      <c r="E45" s="5">
        <v>10.6</v>
      </c>
      <c r="F45" s="43">
        <v>47</v>
      </c>
      <c r="G45" s="5">
        <v>2.87</v>
      </c>
      <c r="H45" s="43">
        <v>50</v>
      </c>
      <c r="I45" s="5">
        <v>5.45</v>
      </c>
      <c r="J45" s="43">
        <v>22</v>
      </c>
      <c r="K45" s="48">
        <f t="shared" si="1"/>
        <v>119</v>
      </c>
      <c r="L45" s="46">
        <v>43</v>
      </c>
      <c r="M45" s="24"/>
    </row>
    <row r="46" spans="1:13" x14ac:dyDescent="0.3">
      <c r="B46" s="18" t="s">
        <v>23</v>
      </c>
      <c r="C46" s="17" t="s">
        <v>24</v>
      </c>
      <c r="D46" s="3" t="s">
        <v>15</v>
      </c>
      <c r="E46" s="5">
        <v>10.3</v>
      </c>
      <c r="F46" s="43">
        <v>38</v>
      </c>
      <c r="G46" s="5">
        <v>3.44</v>
      </c>
      <c r="H46" s="43">
        <v>33</v>
      </c>
      <c r="I46" s="5">
        <v>3.35</v>
      </c>
      <c r="J46" s="43">
        <v>51</v>
      </c>
      <c r="K46" s="48">
        <f t="shared" si="1"/>
        <v>122</v>
      </c>
      <c r="L46" s="46">
        <v>45</v>
      </c>
      <c r="M46" s="16" t="s">
        <v>16</v>
      </c>
    </row>
    <row r="47" spans="1:13" x14ac:dyDescent="0.3">
      <c r="B47" s="18" t="s">
        <v>31</v>
      </c>
      <c r="C47" s="17" t="s">
        <v>32</v>
      </c>
      <c r="D47" s="3" t="s">
        <v>15</v>
      </c>
      <c r="E47" s="5">
        <v>10.7</v>
      </c>
      <c r="F47" s="43">
        <v>50</v>
      </c>
      <c r="G47" s="5">
        <v>2.68</v>
      </c>
      <c r="H47" s="43">
        <v>55</v>
      </c>
      <c r="I47" s="5">
        <v>5.5</v>
      </c>
      <c r="J47" s="43">
        <v>20</v>
      </c>
      <c r="K47" s="48">
        <f t="shared" si="1"/>
        <v>125</v>
      </c>
      <c r="L47" s="46">
        <v>46</v>
      </c>
      <c r="M47" s="24"/>
    </row>
    <row r="48" spans="1:13" x14ac:dyDescent="0.3">
      <c r="A48" s="5"/>
      <c r="B48" s="26" t="s">
        <v>57</v>
      </c>
      <c r="C48" s="30">
        <v>2015</v>
      </c>
      <c r="D48" s="35" t="s">
        <v>8</v>
      </c>
      <c r="E48" s="5">
        <v>10.3</v>
      </c>
      <c r="F48" s="43">
        <v>38</v>
      </c>
      <c r="G48" s="5">
        <v>3.15</v>
      </c>
      <c r="H48" s="43">
        <v>44</v>
      </c>
      <c r="I48" s="5">
        <v>3.4</v>
      </c>
      <c r="J48" s="43">
        <v>50</v>
      </c>
      <c r="K48" s="48">
        <f t="shared" si="1"/>
        <v>132</v>
      </c>
      <c r="L48" s="46">
        <v>47</v>
      </c>
      <c r="M48" s="24" t="s">
        <v>67</v>
      </c>
    </row>
    <row r="49" spans="1:13" x14ac:dyDescent="0.3">
      <c r="B49" s="53" t="s">
        <v>69</v>
      </c>
      <c r="C49" s="19">
        <v>41678</v>
      </c>
      <c r="D49" s="5" t="s">
        <v>0</v>
      </c>
      <c r="E49" s="5">
        <v>11.5</v>
      </c>
      <c r="F49" s="43">
        <v>54</v>
      </c>
      <c r="G49" s="5">
        <v>2.96</v>
      </c>
      <c r="H49" s="43">
        <v>49</v>
      </c>
      <c r="I49" s="5">
        <v>4.4000000000000004</v>
      </c>
      <c r="J49" s="43">
        <v>40</v>
      </c>
      <c r="K49" s="48">
        <f t="shared" si="1"/>
        <v>143</v>
      </c>
      <c r="L49" s="46">
        <v>48</v>
      </c>
      <c r="M49" s="24"/>
    </row>
    <row r="50" spans="1:13" x14ac:dyDescent="0.3">
      <c r="A50" s="5"/>
      <c r="B50" s="53" t="s">
        <v>84</v>
      </c>
      <c r="C50" s="10">
        <v>42152</v>
      </c>
      <c r="D50" s="5" t="s">
        <v>0</v>
      </c>
      <c r="E50" s="5">
        <v>10.5</v>
      </c>
      <c r="F50" s="43">
        <v>44</v>
      </c>
      <c r="G50" s="5">
        <v>2.86</v>
      </c>
      <c r="H50" s="43">
        <v>51</v>
      </c>
      <c r="I50" s="20">
        <v>3.5</v>
      </c>
      <c r="J50" s="43">
        <v>48</v>
      </c>
      <c r="K50" s="48">
        <f t="shared" si="1"/>
        <v>143</v>
      </c>
      <c r="L50" s="46">
        <v>48</v>
      </c>
      <c r="M50" s="24" t="s">
        <v>80</v>
      </c>
    </row>
    <row r="51" spans="1:13" x14ac:dyDescent="0.3">
      <c r="B51" s="53" t="s">
        <v>75</v>
      </c>
      <c r="C51" s="19">
        <v>42440</v>
      </c>
      <c r="D51" s="5" t="s">
        <v>0</v>
      </c>
      <c r="E51" s="5">
        <v>10.5</v>
      </c>
      <c r="F51" s="43">
        <v>44</v>
      </c>
      <c r="G51" s="5">
        <v>2.99</v>
      </c>
      <c r="H51" s="43">
        <v>48</v>
      </c>
      <c r="I51" s="23">
        <v>3.25</v>
      </c>
      <c r="J51" s="43">
        <v>52</v>
      </c>
      <c r="K51" s="48">
        <f t="shared" si="1"/>
        <v>144</v>
      </c>
      <c r="L51" s="46">
        <v>50</v>
      </c>
      <c r="M51" s="16"/>
    </row>
    <row r="52" spans="1:13" x14ac:dyDescent="0.3">
      <c r="B52" s="52" t="s">
        <v>97</v>
      </c>
      <c r="C52" s="4">
        <v>2015</v>
      </c>
      <c r="D52" s="3" t="s">
        <v>15</v>
      </c>
      <c r="E52" s="5">
        <v>11.5</v>
      </c>
      <c r="F52" s="43">
        <v>54</v>
      </c>
      <c r="G52" s="5">
        <v>3.01</v>
      </c>
      <c r="H52" s="43">
        <v>47</v>
      </c>
      <c r="I52" s="5">
        <v>3.75</v>
      </c>
      <c r="J52" s="43">
        <v>45</v>
      </c>
      <c r="K52" s="48">
        <f t="shared" si="1"/>
        <v>146</v>
      </c>
      <c r="L52" s="46">
        <v>51</v>
      </c>
      <c r="M52" s="24" t="s">
        <v>16</v>
      </c>
    </row>
    <row r="53" spans="1:13" x14ac:dyDescent="0.3">
      <c r="B53" s="53" t="s">
        <v>73</v>
      </c>
      <c r="C53" s="5" t="s">
        <v>74</v>
      </c>
      <c r="D53" s="5" t="s">
        <v>0</v>
      </c>
      <c r="E53" s="5">
        <v>10.9</v>
      </c>
      <c r="F53" s="43">
        <v>52</v>
      </c>
      <c r="G53" s="5">
        <v>3.08</v>
      </c>
      <c r="H53" s="43">
        <v>46</v>
      </c>
      <c r="I53" s="5">
        <v>2.8</v>
      </c>
      <c r="J53" s="43">
        <v>56</v>
      </c>
      <c r="K53" s="48">
        <f t="shared" si="1"/>
        <v>154</v>
      </c>
      <c r="L53" s="46">
        <v>52</v>
      </c>
      <c r="M53" s="22"/>
    </row>
    <row r="54" spans="1:13" x14ac:dyDescent="0.3">
      <c r="B54" s="26" t="s">
        <v>61</v>
      </c>
      <c r="C54" s="30">
        <v>2015</v>
      </c>
      <c r="D54" s="35" t="s">
        <v>8</v>
      </c>
      <c r="E54" s="5">
        <v>10.6</v>
      </c>
      <c r="F54" s="43">
        <v>47</v>
      </c>
      <c r="G54" s="5">
        <v>2.74</v>
      </c>
      <c r="H54" s="43">
        <v>53</v>
      </c>
      <c r="I54" s="5">
        <v>3.1</v>
      </c>
      <c r="J54" s="43">
        <v>55</v>
      </c>
      <c r="K54" s="48">
        <f t="shared" si="1"/>
        <v>155</v>
      </c>
      <c r="L54" s="46">
        <v>53</v>
      </c>
      <c r="M54" s="36" t="s">
        <v>67</v>
      </c>
    </row>
    <row r="55" spans="1:13" x14ac:dyDescent="0.3">
      <c r="B55" s="26" t="s">
        <v>63</v>
      </c>
      <c r="C55" s="30">
        <v>2013</v>
      </c>
      <c r="D55" s="31" t="s">
        <v>8</v>
      </c>
      <c r="E55" s="5">
        <v>10.8</v>
      </c>
      <c r="F55" s="43">
        <v>51</v>
      </c>
      <c r="G55" s="5">
        <v>2.77</v>
      </c>
      <c r="H55" s="43">
        <v>52</v>
      </c>
      <c r="I55" s="5">
        <v>3.15</v>
      </c>
      <c r="J55" s="43">
        <v>54</v>
      </c>
      <c r="K55" s="48">
        <f t="shared" si="1"/>
        <v>157</v>
      </c>
      <c r="L55" s="46">
        <v>54</v>
      </c>
      <c r="M55" s="21" t="s">
        <v>50</v>
      </c>
    </row>
    <row r="56" spans="1:13" x14ac:dyDescent="0.3">
      <c r="B56" s="52" t="s">
        <v>96</v>
      </c>
      <c r="C56" s="4">
        <v>2015</v>
      </c>
      <c r="D56" s="3" t="s">
        <v>15</v>
      </c>
      <c r="E56" s="5">
        <v>10.6</v>
      </c>
      <c r="F56" s="43">
        <v>47</v>
      </c>
      <c r="G56" s="5">
        <v>0</v>
      </c>
      <c r="H56" s="43">
        <v>57</v>
      </c>
      <c r="I56" s="5">
        <v>3.25</v>
      </c>
      <c r="J56" s="43">
        <v>53</v>
      </c>
      <c r="K56" s="48">
        <f t="shared" si="1"/>
        <v>157</v>
      </c>
      <c r="L56" s="46">
        <v>54</v>
      </c>
      <c r="M56" s="24" t="s">
        <v>16</v>
      </c>
    </row>
    <row r="57" spans="1:13" x14ac:dyDescent="0.3">
      <c r="B57" s="52" t="s">
        <v>102</v>
      </c>
      <c r="C57" s="4">
        <v>2015</v>
      </c>
      <c r="D57" s="3" t="s">
        <v>15</v>
      </c>
      <c r="E57" s="5">
        <v>11.7</v>
      </c>
      <c r="F57" s="43">
        <v>56</v>
      </c>
      <c r="G57" s="5">
        <v>2.5499999999999998</v>
      </c>
      <c r="H57" s="43">
        <v>56</v>
      </c>
      <c r="I57" s="5">
        <v>3.7</v>
      </c>
      <c r="J57" s="43">
        <v>47</v>
      </c>
      <c r="K57" s="48">
        <f t="shared" si="1"/>
        <v>159</v>
      </c>
      <c r="L57" s="46">
        <v>56</v>
      </c>
      <c r="M57" s="24" t="s">
        <v>16</v>
      </c>
    </row>
    <row r="58" spans="1:13" x14ac:dyDescent="0.3">
      <c r="B58" s="53" t="s">
        <v>76</v>
      </c>
      <c r="C58" s="10">
        <v>42467</v>
      </c>
      <c r="D58" s="5" t="s">
        <v>0</v>
      </c>
      <c r="E58" s="5">
        <v>12.2</v>
      </c>
      <c r="F58" s="43">
        <v>57</v>
      </c>
      <c r="G58" s="5">
        <v>2.69</v>
      </c>
      <c r="H58" s="43">
        <v>54</v>
      </c>
      <c r="I58" s="5">
        <v>2.8</v>
      </c>
      <c r="J58" s="43">
        <v>56</v>
      </c>
      <c r="K58" s="48">
        <f t="shared" si="1"/>
        <v>167</v>
      </c>
      <c r="L58" s="46">
        <v>57</v>
      </c>
      <c r="M58" s="24"/>
    </row>
    <row r="59" spans="1:13" x14ac:dyDescent="0.3">
      <c r="A59" s="1" t="s">
        <v>109</v>
      </c>
      <c r="B59" s="59" t="s">
        <v>108</v>
      </c>
      <c r="C59" s="4">
        <v>2011</v>
      </c>
      <c r="D59" s="3" t="s">
        <v>8</v>
      </c>
      <c r="E59" s="15" t="s">
        <v>115</v>
      </c>
      <c r="F59" s="44"/>
      <c r="G59" s="15" t="s">
        <v>110</v>
      </c>
      <c r="H59" s="45"/>
      <c r="I59" s="15" t="s">
        <v>110</v>
      </c>
      <c r="J59" s="44"/>
      <c r="K59" s="49"/>
      <c r="L59" s="47"/>
      <c r="M59" s="6" t="s">
        <v>1</v>
      </c>
    </row>
    <row r="60" spans="1:13" x14ac:dyDescent="0.3">
      <c r="A60" s="1" t="s">
        <v>109</v>
      </c>
      <c r="B60" s="59" t="s">
        <v>120</v>
      </c>
      <c r="C60" s="4">
        <v>2010</v>
      </c>
      <c r="D60" s="3" t="s">
        <v>8</v>
      </c>
      <c r="E60" s="14" t="s">
        <v>114</v>
      </c>
      <c r="F60" s="44"/>
      <c r="G60" s="15" t="s">
        <v>110</v>
      </c>
      <c r="H60" s="45"/>
      <c r="I60" s="15" t="s">
        <v>110</v>
      </c>
      <c r="J60" s="44"/>
      <c r="K60" s="49"/>
      <c r="L60" s="47"/>
      <c r="M60" s="6" t="s">
        <v>119</v>
      </c>
    </row>
    <row r="61" spans="1:13" x14ac:dyDescent="0.3">
      <c r="F61" s="44"/>
      <c r="H61" s="44"/>
      <c r="J61" s="44"/>
      <c r="K61" s="49"/>
      <c r="L61" s="47"/>
    </row>
    <row r="62" spans="1:13" x14ac:dyDescent="0.3">
      <c r="F62" s="44"/>
      <c r="H62" s="44"/>
      <c r="J62" s="44"/>
      <c r="K62" s="49"/>
      <c r="L62" s="47"/>
    </row>
    <row r="63" spans="1:13" x14ac:dyDescent="0.3">
      <c r="F63" s="44"/>
      <c r="H63" s="44"/>
      <c r="J63" s="44"/>
      <c r="K63" s="49"/>
      <c r="L63" s="47"/>
    </row>
    <row r="64" spans="1:13" x14ac:dyDescent="0.3">
      <c r="F64" s="44"/>
      <c r="H64" s="44"/>
      <c r="J64" s="44"/>
      <c r="K64" s="49"/>
      <c r="L64" s="47"/>
    </row>
    <row r="65" spans="6:12" x14ac:dyDescent="0.3">
      <c r="F65" s="44"/>
      <c r="H65" s="44"/>
      <c r="J65" s="44"/>
      <c r="K65" s="49"/>
      <c r="L65" s="47"/>
    </row>
    <row r="66" spans="6:12" x14ac:dyDescent="0.3">
      <c r="F66" s="44"/>
      <c r="H66" s="44"/>
      <c r="J66" s="44"/>
      <c r="K66" s="49"/>
      <c r="L66" s="47"/>
    </row>
    <row r="67" spans="6:12" x14ac:dyDescent="0.3">
      <c r="F67" s="44"/>
      <c r="H67" s="44"/>
      <c r="J67" s="44"/>
      <c r="K67" s="49"/>
      <c r="L67" s="47"/>
    </row>
    <row r="68" spans="6:12" x14ac:dyDescent="0.3">
      <c r="F68" s="44"/>
      <c r="H68" s="44"/>
      <c r="J68" s="44"/>
      <c r="K68" s="49"/>
      <c r="L68" s="47"/>
    </row>
    <row r="69" spans="6:12" x14ac:dyDescent="0.3">
      <c r="F69" s="44"/>
      <c r="H69" s="44"/>
      <c r="J69" s="44"/>
      <c r="K69" s="49"/>
      <c r="L69" s="47"/>
    </row>
    <row r="70" spans="6:12" x14ac:dyDescent="0.3">
      <c r="F70" s="44"/>
      <c r="H70" s="44"/>
      <c r="J70" s="44"/>
      <c r="K70" s="49"/>
      <c r="L70" s="47"/>
    </row>
  </sheetData>
  <sortState ref="B2:M58">
    <sortCondition ref="K2:K5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3"/>
  <sheetViews>
    <sheetView tabSelected="1" workbookViewId="0">
      <selection activeCell="D21" sqref="D21"/>
    </sheetView>
  </sheetViews>
  <sheetFormatPr defaultRowHeight="15.6" x14ac:dyDescent="0.3"/>
  <cols>
    <col min="1" max="1" width="4.6640625" style="1" customWidth="1"/>
    <col min="2" max="2" width="23.5546875" style="52" customWidth="1"/>
    <col min="3" max="3" width="8.77734375" style="71" customWidth="1"/>
    <col min="4" max="4" width="12.88671875" style="4" customWidth="1"/>
    <col min="5" max="5" width="14.33203125" style="6" bestFit="1" customWidth="1"/>
    <col min="6" max="6" width="10.33203125" style="1" customWidth="1"/>
    <col min="7" max="7" width="9.6640625" style="37" customWidth="1"/>
    <col min="8" max="8" width="9.6640625" style="1" customWidth="1"/>
    <col min="9" max="9" width="9.109375" style="37"/>
    <col min="10" max="10" width="10.44140625" style="1" customWidth="1"/>
    <col min="11" max="11" width="9.109375" style="37"/>
    <col min="12" max="12" width="10.33203125" style="37" customWidth="1"/>
    <col min="13" max="13" width="9.88671875" style="37" customWidth="1"/>
    <col min="14" max="14" width="34.33203125" style="5" bestFit="1" customWidth="1"/>
    <col min="15" max="16384" width="8.88671875" style="1"/>
  </cols>
  <sheetData>
    <row r="1" spans="1:14" x14ac:dyDescent="0.3">
      <c r="J1" s="1" t="s">
        <v>100</v>
      </c>
    </row>
    <row r="2" spans="1:14" x14ac:dyDescent="0.3">
      <c r="B2" s="53" t="s">
        <v>88</v>
      </c>
      <c r="C2" s="72" t="s">
        <v>121</v>
      </c>
      <c r="D2" s="10">
        <v>40942</v>
      </c>
      <c r="E2" s="24" t="s">
        <v>8</v>
      </c>
      <c r="F2" s="1">
        <v>8.4</v>
      </c>
      <c r="G2" s="44">
        <v>1</v>
      </c>
      <c r="H2" s="1">
        <v>4.6500000000000004</v>
      </c>
      <c r="I2" s="44">
        <v>3</v>
      </c>
      <c r="J2" s="1">
        <v>8.6</v>
      </c>
      <c r="K2" s="44">
        <v>3</v>
      </c>
      <c r="L2" s="49">
        <v>7</v>
      </c>
      <c r="M2" s="47">
        <v>2</v>
      </c>
      <c r="N2" s="6" t="s">
        <v>89</v>
      </c>
    </row>
    <row r="3" spans="1:14" x14ac:dyDescent="0.3">
      <c r="B3" s="7" t="s">
        <v>44</v>
      </c>
      <c r="C3" s="73" t="s">
        <v>121</v>
      </c>
      <c r="D3" s="51">
        <v>2012</v>
      </c>
      <c r="E3" s="69" t="s">
        <v>8</v>
      </c>
      <c r="F3" s="1">
        <v>8.4</v>
      </c>
      <c r="G3" s="44">
        <v>1</v>
      </c>
      <c r="H3" s="1">
        <v>4.83</v>
      </c>
      <c r="I3" s="44">
        <v>2</v>
      </c>
      <c r="J3" s="1">
        <v>6.2</v>
      </c>
      <c r="K3" s="44">
        <v>9</v>
      </c>
      <c r="L3" s="49">
        <v>12</v>
      </c>
      <c r="M3" s="47">
        <v>3</v>
      </c>
      <c r="N3" s="8" t="s">
        <v>50</v>
      </c>
    </row>
    <row r="4" spans="1:14" s="5" customFormat="1" x14ac:dyDescent="0.3">
      <c r="A4" s="1"/>
      <c r="B4" s="54" t="s">
        <v>55</v>
      </c>
      <c r="C4" s="74" t="s">
        <v>121</v>
      </c>
      <c r="D4" s="68">
        <v>2012</v>
      </c>
      <c r="E4" s="70" t="s">
        <v>8</v>
      </c>
      <c r="F4" s="1">
        <v>9.3000000000000007</v>
      </c>
      <c r="G4" s="44">
        <v>9</v>
      </c>
      <c r="H4" s="1">
        <v>4.2</v>
      </c>
      <c r="I4" s="44">
        <v>5</v>
      </c>
      <c r="J4" s="1">
        <v>11.2</v>
      </c>
      <c r="K4" s="44">
        <v>1</v>
      </c>
      <c r="L4" s="49">
        <v>15</v>
      </c>
      <c r="M4" s="47">
        <v>4</v>
      </c>
      <c r="N4" s="9" t="s">
        <v>66</v>
      </c>
    </row>
    <row r="5" spans="1:14" s="5" customFormat="1" x14ac:dyDescent="0.3">
      <c r="A5" s="1"/>
      <c r="B5" s="7" t="s">
        <v>39</v>
      </c>
      <c r="C5" s="73" t="s">
        <v>121</v>
      </c>
      <c r="D5" s="51">
        <v>2012</v>
      </c>
      <c r="E5" s="69" t="s">
        <v>8</v>
      </c>
      <c r="F5" s="1">
        <v>8.8000000000000007</v>
      </c>
      <c r="G5" s="44">
        <v>5</v>
      </c>
      <c r="H5" s="1">
        <v>4.5199999999999996</v>
      </c>
      <c r="I5" s="44">
        <v>4</v>
      </c>
      <c r="J5" s="1">
        <v>7.5</v>
      </c>
      <c r="K5" s="44">
        <v>6</v>
      </c>
      <c r="L5" s="49">
        <v>15</v>
      </c>
      <c r="M5" s="47">
        <v>4</v>
      </c>
      <c r="N5" s="8" t="s">
        <v>49</v>
      </c>
    </row>
    <row r="6" spans="1:14" s="5" customFormat="1" x14ac:dyDescent="0.3">
      <c r="B6" s="52" t="s">
        <v>101</v>
      </c>
      <c r="C6" s="71" t="s">
        <v>122</v>
      </c>
      <c r="D6" s="4">
        <v>2013</v>
      </c>
      <c r="E6" s="6" t="s">
        <v>8</v>
      </c>
      <c r="F6" s="1">
        <v>9.5</v>
      </c>
      <c r="G6" s="44">
        <v>11</v>
      </c>
      <c r="H6" s="1">
        <v>4.16</v>
      </c>
      <c r="I6" s="44">
        <v>6</v>
      </c>
      <c r="J6" s="1">
        <v>7.8</v>
      </c>
      <c r="K6" s="44">
        <v>5</v>
      </c>
      <c r="L6" s="48">
        <v>22</v>
      </c>
      <c r="M6" s="47">
        <v>6</v>
      </c>
    </row>
    <row r="7" spans="1:14" x14ac:dyDescent="0.3">
      <c r="B7" s="7" t="s">
        <v>45</v>
      </c>
      <c r="C7" s="73" t="s">
        <v>121</v>
      </c>
      <c r="D7" s="51">
        <v>2012</v>
      </c>
      <c r="E7" s="69" t="s">
        <v>8</v>
      </c>
      <c r="F7" s="1">
        <v>9.8000000000000007</v>
      </c>
      <c r="G7" s="44">
        <v>15</v>
      </c>
      <c r="H7" s="1">
        <v>3.5</v>
      </c>
      <c r="I7" s="44">
        <v>12</v>
      </c>
      <c r="J7" s="1">
        <v>7.9</v>
      </c>
      <c r="K7" s="44">
        <v>4</v>
      </c>
      <c r="L7" s="49">
        <v>31</v>
      </c>
      <c r="M7" s="47">
        <v>8</v>
      </c>
      <c r="N7" s="12" t="s">
        <v>50</v>
      </c>
    </row>
    <row r="8" spans="1:14" x14ac:dyDescent="0.3">
      <c r="B8" s="7" t="s">
        <v>38</v>
      </c>
      <c r="C8" s="73" t="s">
        <v>121</v>
      </c>
      <c r="D8" s="51">
        <v>2012</v>
      </c>
      <c r="E8" s="69" t="s">
        <v>8</v>
      </c>
      <c r="F8" s="1">
        <v>9.5</v>
      </c>
      <c r="G8" s="44">
        <v>11</v>
      </c>
      <c r="H8" s="1">
        <v>3.8</v>
      </c>
      <c r="I8" s="44">
        <v>8</v>
      </c>
      <c r="J8" s="1">
        <v>5.9</v>
      </c>
      <c r="K8" s="44">
        <v>13</v>
      </c>
      <c r="L8" s="49">
        <v>32</v>
      </c>
      <c r="M8" s="47">
        <v>9</v>
      </c>
      <c r="N8" s="8" t="s">
        <v>49</v>
      </c>
    </row>
    <row r="9" spans="1:14" x14ac:dyDescent="0.3">
      <c r="B9" s="54" t="s">
        <v>54</v>
      </c>
      <c r="C9" s="74" t="s">
        <v>122</v>
      </c>
      <c r="D9" s="68">
        <v>2013</v>
      </c>
      <c r="E9" s="70" t="s">
        <v>8</v>
      </c>
      <c r="F9" s="1">
        <v>9.6999999999999993</v>
      </c>
      <c r="G9" s="44">
        <v>13</v>
      </c>
      <c r="H9" s="1">
        <v>3.56</v>
      </c>
      <c r="I9" s="44">
        <v>10</v>
      </c>
      <c r="J9" s="1">
        <v>6.1</v>
      </c>
      <c r="K9" s="44">
        <v>11</v>
      </c>
      <c r="L9" s="49">
        <v>34</v>
      </c>
      <c r="M9" s="47">
        <v>10</v>
      </c>
      <c r="N9" s="9" t="s">
        <v>65</v>
      </c>
    </row>
    <row r="10" spans="1:14" x14ac:dyDescent="0.3">
      <c r="B10" s="7" t="s">
        <v>40</v>
      </c>
      <c r="C10" s="73" t="s">
        <v>122</v>
      </c>
      <c r="D10" s="51">
        <v>2013</v>
      </c>
      <c r="E10" s="69" t="s">
        <v>8</v>
      </c>
      <c r="F10" s="1">
        <v>9.8000000000000007</v>
      </c>
      <c r="G10" s="44">
        <v>15</v>
      </c>
      <c r="H10" s="1">
        <v>3.54</v>
      </c>
      <c r="I10" s="44">
        <v>11</v>
      </c>
      <c r="J10" s="1">
        <v>5.4</v>
      </c>
      <c r="K10" s="44">
        <v>15</v>
      </c>
      <c r="L10" s="49">
        <v>41</v>
      </c>
      <c r="M10" s="47">
        <v>15</v>
      </c>
      <c r="N10" s="8" t="s">
        <v>49</v>
      </c>
    </row>
    <row r="11" spans="1:14" x14ac:dyDescent="0.3">
      <c r="A11" s="5"/>
      <c r="B11" s="7" t="s">
        <v>46</v>
      </c>
      <c r="C11" s="73" t="s">
        <v>122</v>
      </c>
      <c r="D11" s="51">
        <v>2013</v>
      </c>
      <c r="E11" s="69" t="s">
        <v>8</v>
      </c>
      <c r="F11" s="1">
        <v>10.199999999999999</v>
      </c>
      <c r="G11" s="44">
        <v>19</v>
      </c>
      <c r="H11" s="1">
        <v>3.43</v>
      </c>
      <c r="I11" s="44">
        <v>14</v>
      </c>
      <c r="J11" s="1">
        <v>5.0999999999999996</v>
      </c>
      <c r="K11" s="44">
        <v>18</v>
      </c>
      <c r="L11" s="49">
        <v>51</v>
      </c>
      <c r="M11" s="47">
        <v>17</v>
      </c>
      <c r="N11" s="12" t="s">
        <v>50</v>
      </c>
    </row>
    <row r="12" spans="1:14" x14ac:dyDescent="0.3">
      <c r="B12" s="54" t="s">
        <v>56</v>
      </c>
      <c r="C12" s="74" t="s">
        <v>123</v>
      </c>
      <c r="D12" s="68">
        <v>2014</v>
      </c>
      <c r="E12" s="70" t="s">
        <v>8</v>
      </c>
      <c r="F12" s="1">
        <v>11.2</v>
      </c>
      <c r="G12" s="44">
        <v>23</v>
      </c>
      <c r="H12" s="1">
        <v>3.17</v>
      </c>
      <c r="I12" s="44">
        <v>19</v>
      </c>
      <c r="J12" s="1">
        <v>4.9000000000000004</v>
      </c>
      <c r="K12" s="44">
        <v>21</v>
      </c>
      <c r="L12" s="49">
        <v>63</v>
      </c>
      <c r="M12" s="47">
        <v>20</v>
      </c>
      <c r="N12" s="9" t="s">
        <v>67</v>
      </c>
    </row>
    <row r="13" spans="1:14" x14ac:dyDescent="0.3">
      <c r="B13" s="7" t="s">
        <v>48</v>
      </c>
      <c r="C13" s="73" t="s">
        <v>122</v>
      </c>
      <c r="D13" s="51">
        <v>2013</v>
      </c>
      <c r="E13" s="69" t="s">
        <v>8</v>
      </c>
      <c r="F13" s="13">
        <v>11.3</v>
      </c>
      <c r="G13" s="44">
        <v>25</v>
      </c>
      <c r="H13" s="1">
        <v>2.86</v>
      </c>
      <c r="I13" s="44">
        <v>23</v>
      </c>
      <c r="J13" s="1">
        <v>5</v>
      </c>
      <c r="K13" s="44">
        <v>19</v>
      </c>
      <c r="L13" s="49">
        <v>67</v>
      </c>
      <c r="M13" s="47">
        <v>22</v>
      </c>
      <c r="N13" s="12" t="s">
        <v>51</v>
      </c>
    </row>
    <row r="14" spans="1:14" x14ac:dyDescent="0.3">
      <c r="B14" s="54" t="s">
        <v>62</v>
      </c>
      <c r="C14" s="74" t="s">
        <v>123</v>
      </c>
      <c r="D14" s="68">
        <v>2014</v>
      </c>
      <c r="E14" s="70" t="s">
        <v>8</v>
      </c>
      <c r="F14" s="1">
        <v>12.2</v>
      </c>
      <c r="G14" s="44">
        <v>26</v>
      </c>
      <c r="H14" s="1">
        <v>2.92</v>
      </c>
      <c r="I14" s="44">
        <v>22</v>
      </c>
      <c r="J14" s="1">
        <v>4</v>
      </c>
      <c r="K14" s="44">
        <v>24</v>
      </c>
      <c r="L14" s="49">
        <v>72</v>
      </c>
      <c r="M14" s="47">
        <v>25</v>
      </c>
      <c r="N14" s="9" t="s">
        <v>67</v>
      </c>
    </row>
    <row r="15" spans="1:14" x14ac:dyDescent="0.3">
      <c r="B15" s="54" t="s">
        <v>60</v>
      </c>
      <c r="C15" s="74" t="s">
        <v>123</v>
      </c>
      <c r="D15" s="68">
        <v>2014</v>
      </c>
      <c r="E15" s="70" t="s">
        <v>8</v>
      </c>
      <c r="F15" s="1">
        <v>12.2</v>
      </c>
      <c r="G15" s="44">
        <v>26</v>
      </c>
      <c r="H15" s="1">
        <v>2.7</v>
      </c>
      <c r="I15" s="44">
        <v>25</v>
      </c>
      <c r="J15" s="1">
        <v>4</v>
      </c>
      <c r="K15" s="44">
        <v>24</v>
      </c>
      <c r="L15" s="49">
        <v>75</v>
      </c>
      <c r="M15" s="47">
        <v>26</v>
      </c>
      <c r="N15" s="9" t="s">
        <v>67</v>
      </c>
    </row>
    <row r="16" spans="1:14" x14ac:dyDescent="0.3">
      <c r="A16" s="1" t="s">
        <v>109</v>
      </c>
      <c r="B16" s="55" t="s">
        <v>111</v>
      </c>
      <c r="C16" s="75" t="s">
        <v>124</v>
      </c>
      <c r="D16" s="10">
        <v>40561</v>
      </c>
      <c r="E16" s="6" t="s">
        <v>8</v>
      </c>
      <c r="F16" s="14" t="s">
        <v>116</v>
      </c>
      <c r="G16" s="44"/>
      <c r="H16" s="1">
        <v>490</v>
      </c>
      <c r="I16" s="44"/>
      <c r="J16" s="15" t="s">
        <v>110</v>
      </c>
      <c r="K16" s="44"/>
      <c r="L16" s="49"/>
      <c r="M16" s="47"/>
      <c r="N16" s="5" t="s">
        <v>1</v>
      </c>
    </row>
    <row r="17" spans="1:14" x14ac:dyDescent="0.3">
      <c r="A17" s="1" t="s">
        <v>109</v>
      </c>
      <c r="B17" s="55" t="s">
        <v>112</v>
      </c>
      <c r="C17" s="75" t="s">
        <v>124</v>
      </c>
      <c r="D17" s="10">
        <v>40858</v>
      </c>
      <c r="E17" s="6" t="s">
        <v>8</v>
      </c>
      <c r="F17" s="15" t="s">
        <v>113</v>
      </c>
      <c r="G17" s="43"/>
      <c r="H17" s="1">
        <v>490</v>
      </c>
      <c r="I17" s="43"/>
      <c r="J17" s="15" t="s">
        <v>110</v>
      </c>
      <c r="K17" s="43"/>
      <c r="L17" s="48"/>
      <c r="M17" s="46"/>
      <c r="N17" s="2" t="s">
        <v>1</v>
      </c>
    </row>
    <row r="18" spans="1:14" x14ac:dyDescent="0.3">
      <c r="A18" s="5"/>
      <c r="G18" s="44"/>
      <c r="I18" s="44"/>
      <c r="K18" s="44"/>
      <c r="L18" s="49"/>
      <c r="M18" s="47"/>
    </row>
    <row r="19" spans="1:14" x14ac:dyDescent="0.3">
      <c r="G19" s="44"/>
      <c r="I19" s="44"/>
      <c r="K19" s="44"/>
      <c r="L19" s="49"/>
      <c r="M19" s="47"/>
    </row>
    <row r="20" spans="1:14" x14ac:dyDescent="0.3">
      <c r="G20" s="44"/>
      <c r="I20" s="44"/>
      <c r="K20" s="44"/>
      <c r="L20" s="49"/>
      <c r="M20" s="47"/>
    </row>
    <row r="21" spans="1:14" x14ac:dyDescent="0.3">
      <c r="G21" s="44"/>
      <c r="I21" s="44"/>
      <c r="K21" s="44"/>
      <c r="L21" s="49"/>
      <c r="M21" s="47"/>
    </row>
    <row r="22" spans="1:14" x14ac:dyDescent="0.3">
      <c r="G22" s="44"/>
      <c r="I22" s="44"/>
      <c r="K22" s="44"/>
      <c r="L22" s="49"/>
      <c r="M22" s="47"/>
    </row>
    <row r="23" spans="1:14" x14ac:dyDescent="0.3">
      <c r="G23" s="44"/>
      <c r="I23" s="44"/>
      <c r="K23" s="44"/>
      <c r="L23" s="49"/>
      <c r="M23" s="47"/>
    </row>
  </sheetData>
  <sortState ref="B2:N15">
    <sortCondition ref="L2:L15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Дів</vt:lpstr>
      <vt:lpstr>Юн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2024-11-19T07:47:02Z</cp:lastPrinted>
  <dcterms:created xsi:type="dcterms:W3CDTF">2021-11-24T07:25:53Z</dcterms:created>
  <dcterms:modified xsi:type="dcterms:W3CDTF">2024-12-15T00:56:02Z</dcterms:modified>
</cp:coreProperties>
</file>